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Лист1!$A$1:$F$124</definedName>
  </definedNames>
  <calcPr calcId="145621"/>
</workbook>
</file>

<file path=xl/calcChain.xml><?xml version="1.0" encoding="utf-8"?>
<calcChain xmlns="http://schemas.openxmlformats.org/spreadsheetml/2006/main">
  <c r="D92" i="1" l="1"/>
  <c r="D93" i="1"/>
  <c r="D103" i="1" l="1"/>
  <c r="C104" i="1"/>
  <c r="D94" i="1"/>
  <c r="C94" i="1" s="1"/>
  <c r="E94" i="1"/>
  <c r="F94" i="1"/>
  <c r="C95" i="1"/>
  <c r="D96" i="1"/>
  <c r="F96" i="1"/>
  <c r="C97" i="1"/>
  <c r="C98" i="1"/>
  <c r="C99" i="1"/>
  <c r="E99" i="1"/>
  <c r="E100" i="1"/>
  <c r="C100" i="1" s="1"/>
  <c r="E96" i="1" l="1"/>
  <c r="C96" i="1" s="1"/>
  <c r="C114" i="1"/>
  <c r="C74" i="1" l="1"/>
  <c r="C43" i="1"/>
  <c r="C35" i="1"/>
  <c r="C110" i="1" l="1"/>
  <c r="D34" i="1" l="1"/>
  <c r="F103" i="1" l="1"/>
  <c r="C105" i="1"/>
  <c r="C108" i="1" l="1"/>
  <c r="F87" i="1" l="1"/>
  <c r="D19" i="1"/>
  <c r="E112" i="1" l="1"/>
  <c r="E103" i="1" s="1"/>
  <c r="E59" i="1" l="1"/>
  <c r="F59" i="1"/>
  <c r="D59" i="1"/>
  <c r="C62" i="1"/>
  <c r="D22" i="1"/>
  <c r="D21" i="1" s="1"/>
  <c r="C24" i="1"/>
  <c r="F76" i="1" l="1"/>
  <c r="E76" i="1"/>
  <c r="D76" i="1"/>
  <c r="D14" i="1"/>
  <c r="C18" i="1"/>
  <c r="C17" i="1" l="1"/>
  <c r="C113" i="1"/>
  <c r="C106" i="1" l="1"/>
  <c r="C102" i="1" l="1"/>
  <c r="D101" i="1"/>
  <c r="C101" i="1" s="1"/>
  <c r="C111" i="1" l="1"/>
  <c r="C117" i="1"/>
  <c r="C109" i="1"/>
  <c r="C107" i="1"/>
  <c r="E116" i="1"/>
  <c r="C116" i="1" s="1"/>
  <c r="C112" i="1" l="1"/>
  <c r="F115" i="1"/>
  <c r="E115" i="1"/>
  <c r="D115" i="1"/>
  <c r="C115" i="1" l="1"/>
  <c r="D46" i="1"/>
  <c r="E79" i="1" l="1"/>
  <c r="C82" i="1"/>
  <c r="D30" i="1" l="1"/>
  <c r="C31" i="1" l="1"/>
  <c r="D26" i="1" l="1"/>
  <c r="D28" i="1"/>
  <c r="D25" i="1" l="1"/>
  <c r="C30" i="1"/>
  <c r="C32" i="1"/>
  <c r="C103" i="1" l="1"/>
  <c r="F93" i="1" l="1"/>
  <c r="F92" i="1" s="1"/>
  <c r="E93" i="1"/>
  <c r="D89" i="1"/>
  <c r="D88" i="1" s="1"/>
  <c r="E86" i="1"/>
  <c r="F86" i="1"/>
  <c r="D86" i="1"/>
  <c r="C84" i="1"/>
  <c r="F83" i="1"/>
  <c r="E83" i="1"/>
  <c r="E78" i="1" s="1"/>
  <c r="D83" i="1"/>
  <c r="C81" i="1"/>
  <c r="C80" i="1"/>
  <c r="F79" i="1"/>
  <c r="D79" i="1"/>
  <c r="C77" i="1"/>
  <c r="F75" i="1"/>
  <c r="D75" i="1"/>
  <c r="C73" i="1"/>
  <c r="C72" i="1"/>
  <c r="F71" i="1"/>
  <c r="E71" i="1"/>
  <c r="D71" i="1"/>
  <c r="C70" i="1"/>
  <c r="F69" i="1"/>
  <c r="E69" i="1"/>
  <c r="C68" i="1"/>
  <c r="C67" i="1"/>
  <c r="C66" i="1"/>
  <c r="C65" i="1"/>
  <c r="F64" i="1"/>
  <c r="E64" i="1"/>
  <c r="C61" i="1"/>
  <c r="C60" i="1"/>
  <c r="E56" i="1"/>
  <c r="C58" i="1"/>
  <c r="C54" i="1"/>
  <c r="C53" i="1"/>
  <c r="C52" i="1"/>
  <c r="F51" i="1"/>
  <c r="F50" i="1" s="1"/>
  <c r="E51" i="1"/>
  <c r="D51" i="1"/>
  <c r="D50" i="1" s="1"/>
  <c r="C49" i="1"/>
  <c r="C48" i="1"/>
  <c r="C47" i="1"/>
  <c r="F46" i="1"/>
  <c r="E46" i="1"/>
  <c r="C45" i="1"/>
  <c r="F44" i="1"/>
  <c r="E44" i="1"/>
  <c r="D44" i="1"/>
  <c r="C42" i="1"/>
  <c r="C41" i="1"/>
  <c r="C40" i="1"/>
  <c r="C39" i="1"/>
  <c r="C38" i="1"/>
  <c r="C37" i="1"/>
  <c r="C36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E92" i="1" l="1"/>
  <c r="E63" i="1"/>
  <c r="F33" i="1"/>
  <c r="E33" i="1"/>
  <c r="E22" i="1"/>
  <c r="E21" i="1" s="1"/>
  <c r="C25" i="1"/>
  <c r="F63" i="1"/>
  <c r="C59" i="1"/>
  <c r="F78" i="1"/>
  <c r="F56" i="1"/>
  <c r="E13" i="1"/>
  <c r="F13" i="1"/>
  <c r="C51" i="1"/>
  <c r="C83" i="1"/>
  <c r="C46" i="1"/>
  <c r="C44" i="1"/>
  <c r="E50" i="1"/>
  <c r="C50" i="1" s="1"/>
  <c r="D57" i="1"/>
  <c r="C57" i="1" s="1"/>
  <c r="D85" i="1"/>
  <c r="C26" i="1"/>
  <c r="D78" i="1"/>
  <c r="C86" i="1"/>
  <c r="D69" i="1"/>
  <c r="C69" i="1" s="1"/>
  <c r="C71" i="1"/>
  <c r="C87" i="1"/>
  <c r="C79" i="1"/>
  <c r="D64" i="1"/>
  <c r="E75" i="1"/>
  <c r="D63" i="1" l="1"/>
  <c r="C22" i="1"/>
  <c r="F12" i="1"/>
  <c r="D56" i="1"/>
  <c r="C56" i="1" s="1"/>
  <c r="F55" i="1"/>
  <c r="C78" i="1"/>
  <c r="E55" i="1"/>
  <c r="C28" i="1"/>
  <c r="E12" i="1"/>
  <c r="C21" i="1"/>
  <c r="C14" i="1"/>
  <c r="D13" i="1"/>
  <c r="C34" i="1"/>
  <c r="D33" i="1"/>
  <c r="C33" i="1" s="1"/>
  <c r="C75" i="1"/>
  <c r="C64" i="1"/>
  <c r="C76" i="1"/>
  <c r="C13" i="1" l="1"/>
  <c r="D12" i="1"/>
  <c r="C12" i="1" s="1"/>
  <c r="C92" i="1"/>
  <c r="C93" i="1"/>
  <c r="C63" i="1"/>
  <c r="D55" i="1"/>
  <c r="C55" i="1" l="1"/>
  <c r="D91" i="1"/>
  <c r="D118" i="1"/>
  <c r="C90" i="1"/>
  <c r="E89" i="1"/>
  <c r="C89" i="1" s="1"/>
  <c r="F90" i="1"/>
  <c r="F89" i="1" s="1"/>
  <c r="F88" i="1" s="1"/>
  <c r="F85" i="1" s="1"/>
  <c r="F91" i="1" l="1"/>
  <c r="F118" i="1"/>
  <c r="E88" i="1"/>
  <c r="E85" i="1" l="1"/>
  <c r="C88" i="1"/>
  <c r="C85" i="1" l="1"/>
  <c r="E118" i="1"/>
  <c r="C118" i="1" s="1"/>
  <c r="E91" i="1"/>
  <c r="C91" i="1" s="1"/>
</calcChain>
</file>

<file path=xl/sharedStrings.xml><?xml version="1.0" encoding="utf-8"?>
<sst xmlns="http://schemas.openxmlformats.org/spreadsheetml/2006/main" count="178" uniqueCount="175">
  <si>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</si>
  <si>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</si>
  <si>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</si>
  <si>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</si>
  <si>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</si>
  <si>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</si>
  <si>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</si>
  <si>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</si>
  <si>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</si>
  <si>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</si>
  <si>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</si>
  <si>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</si>
  <si>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</si>
  <si>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</si>
  <si>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</si>
  <si>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</si>
  <si>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</si>
  <si>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</si>
  <si>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</si>
  <si>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</si>
  <si>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</si>
  <si>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</si>
  <si>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</si>
  <si>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</si>
  <si>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</si>
  <si>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</si>
  <si>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</si>
  <si>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</si>
  <si>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</si>
  <si>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</si>
  <si>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</si>
  <si>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</si>
  <si>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</si>
  <si>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</si>
  <si>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</si>
  <si>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</si>
  <si>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</si>
  <si>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</si>
  <si>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</si>
  <si>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</si>
  <si>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</si>
  <si>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</si>
  <si>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</si>
  <si>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</si>
  <si>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</si>
  <si>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</si>
  <si>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</si>
  <si>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</si>
  <si>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</si>
  <si>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</si>
  <si>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</si>
  <si>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</si>
  <si>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</si>
  <si>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</si>
  <si>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</si>
  <si>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</si>
  <si>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</si>
  <si>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</si>
  <si>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</si>
  <si>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</si>
  <si>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</si>
  <si>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</si>
  <si>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</si>
  <si>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</si>
  <si>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</si>
  <si>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</si>
  <si>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</si>
  <si>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</si>
  <si>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</si>
  <si>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</si>
  <si>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</si>
  <si>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</si>
  <si>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</si>
  <si>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</si>
  <si>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</si>
  <si>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</si>
  <si>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</si>
  <si>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</si>
  <si>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</si>
  <si>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</si>
  <si>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</si>
  <si>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</si>
  <si>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</si>
  <si>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</si>
  <si>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</si>
  <si>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</si>
  <si>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</si>
  <si>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</si>
  <si>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</si>
  <si>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</si>
  <si>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</si>
  <si>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</si>
  <si>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</si>
  <si>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</si>
  <si>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</si>
  <si>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</si>
  <si>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</si>
  <si>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</si>
  <si>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</si>
  <si>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</si>
  <si>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</si>
  <si>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</si>
  <si>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</si>
  <si>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</si>
  <si>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</si>
  <si>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</si>
  <si>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</si>
  <si>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</si>
  <si>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</si>
  <si>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</si>
  <si>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</si>
  <si>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</si>
  <si>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</si>
  <si>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</si>
  <si>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</si>
  <si>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</si>
  <si>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</si>
  <si>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</si>
  <si>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</si>
  <si>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</si>
  <si>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</si>
  <si>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</si>
  <si>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</si>
  <si>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</si>
  <si>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</si>
  <si>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</si>
  <si>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</si>
  <si>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</si>
  <si>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</si>
  <si>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</si>
  <si>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</si>
  <si>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</si>
  <si>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</si>
  <si>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</si>
  <si>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</si>
  <si>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</si>
  <si>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</si>
  <si>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</si>
  <si>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</si>
  <si>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</si>
  <si>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</si>
  <si>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</si>
  <si>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</si>
  <si>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</si>
  <si>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</si>
  <si>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</si>
  <si>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</si>
  <si>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</si>
  <si>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</si>
  <si>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</si>
  <si>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</si>
  <si>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</si>
  <si>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</si>
  <si>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</si>
  <si>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</si>
  <si>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</si>
  <si>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</si>
  <si>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</si>
  <si>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</si>
  <si>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</si>
  <si>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</si>
  <si>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</si>
  <si>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</si>
  <si>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</si>
  <si>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</si>
  <si>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</si>
  <si>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</si>
  <si>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</si>
  <si>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</si>
  <si>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</si>
  <si>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</si>
  <si>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</si>
  <si>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</si>
  <si>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   .04.2025 № 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</si>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</sst>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Zeros="0" tabSelected="1" zoomScale="60" zoomScaleNormal="60" workbookViewId="0">
      <selection activeCell="C93" sqref="C93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42" t="s">
        <v>9</v>
      </c>
      <c r="F1" s="42"/>
      <c r="G1" s="42"/>
      <c r="H1" s="56"/>
      <c r="I1" s="56"/>
      <c r="J1" s="56"/>
    </row>
    <row r="2" spans="1:22" ht="24.75" customHeight="1" x14ac:dyDescent="0.35">
      <c r="D2" s="3"/>
      <c r="E2" s="42" t="s">
        <v>166</v>
      </c>
      <c r="F2" s="42"/>
      <c r="G2" s="42"/>
      <c r="H2" s="2"/>
      <c r="I2" s="2"/>
    </row>
    <row r="3" spans="1:22" ht="24.75" customHeight="1" x14ac:dyDescent="0.35">
      <c r="D3" s="2"/>
      <c r="E3" s="43" t="s">
        <v>173</v>
      </c>
      <c r="F3" s="43"/>
      <c r="G3" s="43"/>
      <c r="H3" s="2"/>
      <c r="I3" s="2"/>
    </row>
    <row r="4" spans="1:22" ht="24" customHeight="1" x14ac:dyDescent="0.3">
      <c r="A4" s="57" t="s">
        <v>167</v>
      </c>
      <c r="B4" s="57"/>
      <c r="C4" s="57"/>
      <c r="D4" s="57"/>
      <c r="E4" s="57"/>
      <c r="F4" s="57"/>
    </row>
    <row r="5" spans="1:22" s="35" customFormat="1" ht="33.6" customHeight="1" x14ac:dyDescent="0.3">
      <c r="A5" s="57" t="s">
        <v>168</v>
      </c>
      <c r="B5" s="57"/>
      <c r="C5" s="57"/>
      <c r="D5" s="57"/>
      <c r="E5" s="57"/>
      <c r="F5" s="57"/>
    </row>
    <row r="6" spans="1:22" x14ac:dyDescent="0.3">
      <c r="A6" s="4" t="s">
        <v>137</v>
      </c>
      <c r="B6" s="40"/>
      <c r="C6" s="40"/>
      <c r="D6" s="40"/>
      <c r="E6" s="40"/>
      <c r="F6" s="40"/>
    </row>
    <row r="7" spans="1:22" x14ac:dyDescent="0.3">
      <c r="A7" s="5" t="s">
        <v>68</v>
      </c>
      <c r="B7" s="40"/>
      <c r="C7" s="40"/>
      <c r="D7" s="40"/>
      <c r="E7" s="40"/>
      <c r="F7" s="40"/>
    </row>
    <row r="8" spans="1:22" x14ac:dyDescent="0.3">
      <c r="A8" s="58" t="s">
        <v>0</v>
      </c>
      <c r="B8" s="58"/>
      <c r="C8" s="58"/>
      <c r="D8" s="58"/>
      <c r="E8" s="58"/>
      <c r="F8" s="58"/>
    </row>
    <row r="9" spans="1:22" ht="18" customHeight="1" x14ac:dyDescent="0.3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 x14ac:dyDescent="0.3">
      <c r="A10" s="55"/>
      <c r="B10" s="55"/>
      <c r="C10" s="55"/>
      <c r="D10" s="55"/>
      <c r="E10" s="41" t="s">
        <v>6</v>
      </c>
      <c r="F10" s="41" t="s">
        <v>7</v>
      </c>
    </row>
    <row r="11" spans="1:22" x14ac:dyDescent="0.3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 x14ac:dyDescent="0.3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7" hidden="1" customHeight="1" x14ac:dyDescent="0.3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7" hidden="1" customHeight="1" x14ac:dyDescent="0.3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 x14ac:dyDescent="0.3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 x14ac:dyDescent="0.3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 x14ac:dyDescent="0.3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 x14ac:dyDescent="0.3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2" hidden="1" customHeight="1" x14ac:dyDescent="0.3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5" hidden="1" customHeight="1" x14ac:dyDescent="0.3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4.799999999999997" hidden="1" x14ac:dyDescent="0.3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6" hidden="1" x14ac:dyDescent="0.3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6" hidden="1" x14ac:dyDescent="0.3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6" hidden="1" x14ac:dyDescent="0.3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 x14ac:dyDescent="0.3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6" hidden="1" x14ac:dyDescent="0.3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 x14ac:dyDescent="0.3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6" hidden="1" x14ac:dyDescent="0.3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 x14ac:dyDescent="0.3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6" hidden="1" x14ac:dyDescent="0.3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90" hidden="1" x14ac:dyDescent="0.3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2" hidden="1" x14ac:dyDescent="0.3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4.799999999999997" hidden="1" x14ac:dyDescent="0.3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idden="1" x14ac:dyDescent="0.3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4" hidden="1" x14ac:dyDescent="0.3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4" hidden="1" x14ac:dyDescent="0.3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4" hidden="1" x14ac:dyDescent="0.3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4" hidden="1" x14ac:dyDescent="0.3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 x14ac:dyDescent="0.3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 x14ac:dyDescent="0.3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 x14ac:dyDescent="0.3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 x14ac:dyDescent="0.3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 x14ac:dyDescent="0.3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idden="1" x14ac:dyDescent="0.3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 x14ac:dyDescent="0.3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idden="1" x14ac:dyDescent="0.3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 x14ac:dyDescent="0.3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 x14ac:dyDescent="0.3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54" hidden="1" x14ac:dyDescent="0.3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idden="1" x14ac:dyDescent="0.3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idden="1" x14ac:dyDescent="0.3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2" hidden="1" x14ac:dyDescent="0.3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6" hidden="1" x14ac:dyDescent="0.3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4" hidden="1" x14ac:dyDescent="0.3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 x14ac:dyDescent="0.3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 x14ac:dyDescent="0.3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 x14ac:dyDescent="0.3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4" hidden="1" x14ac:dyDescent="0.3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idden="1" x14ac:dyDescent="0.3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 x14ac:dyDescent="0.3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 x14ac:dyDescent="0.3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 x14ac:dyDescent="0.3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4.799999999999997" hidden="1" x14ac:dyDescent="0.3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idden="1" x14ac:dyDescent="0.3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 x14ac:dyDescent="0.3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 x14ac:dyDescent="0.3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6" hidden="1" x14ac:dyDescent="0.3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 x14ac:dyDescent="0.3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 x14ac:dyDescent="0.3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4" hidden="1" x14ac:dyDescent="0.3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 x14ac:dyDescent="0.3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4" hidden="1" x14ac:dyDescent="0.3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36" hidden="1" x14ac:dyDescent="0.3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 x14ac:dyDescent="0.3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 x14ac:dyDescent="0.3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idden="1" x14ac:dyDescent="0.3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 x14ac:dyDescent="0.3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 x14ac:dyDescent="0.3">
      <c r="A78" s="6" t="s">
        <v>107</v>
      </c>
      <c r="B78" s="11" t="s">
        <v>108</v>
      </c>
      <c r="C78" s="44">
        <f t="shared" ref="C78:C117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6" hidden="1" x14ac:dyDescent="0.3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6" hidden="1" x14ac:dyDescent="0.3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4" hidden="1" x14ac:dyDescent="0.3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200000000000003" hidden="1" customHeight="1" x14ac:dyDescent="0.3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 x14ac:dyDescent="0.3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2" hidden="1" customHeight="1" x14ac:dyDescent="0.3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 x14ac:dyDescent="0.3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 x14ac:dyDescent="0.3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4" hidden="1" x14ac:dyDescent="0.3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idden="1" x14ac:dyDescent="0.3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idden="1" x14ac:dyDescent="0.3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2" hidden="1" x14ac:dyDescent="0.3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 x14ac:dyDescent="0.3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 ht="41.25" customHeight="1" x14ac:dyDescent="0.3">
      <c r="A92" s="6" t="s">
        <v>123</v>
      </c>
      <c r="B92" s="11" t="s">
        <v>124</v>
      </c>
      <c r="C92" s="44">
        <f t="shared" si="7"/>
        <v>10958047.82</v>
      </c>
      <c r="D92" s="44">
        <f>D93</f>
        <v>10958047.82</v>
      </c>
      <c r="E92" s="44">
        <f>E93+E115</f>
        <v>0</v>
      </c>
      <c r="F92" s="44">
        <f>F93+F115</f>
        <v>0</v>
      </c>
    </row>
    <row r="93" spans="1:6" ht="26.25" customHeight="1" x14ac:dyDescent="0.3">
      <c r="A93" s="6" t="s">
        <v>125</v>
      </c>
      <c r="B93" s="11" t="s">
        <v>126</v>
      </c>
      <c r="C93" s="44">
        <f t="shared" si="7"/>
        <v>10958047.82</v>
      </c>
      <c r="D93" s="44">
        <f>D94+D103+D96+D101</f>
        <v>10958047.82</v>
      </c>
      <c r="E93" s="44">
        <f>E94+E96+E103</f>
        <v>0</v>
      </c>
      <c r="F93" s="44">
        <f>F94+F96+F103</f>
        <v>0</v>
      </c>
    </row>
    <row r="94" spans="1:6" hidden="1" x14ac:dyDescent="0.3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 x14ac:dyDescent="0.3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 x14ac:dyDescent="0.3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 x14ac:dyDescent="0.3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 x14ac:dyDescent="0.3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5" hidden="1" customHeight="1" x14ac:dyDescent="0.3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 x14ac:dyDescent="0.3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28.5" customHeight="1" x14ac:dyDescent="0.3">
      <c r="A101" s="8">
        <v>41040000</v>
      </c>
      <c r="B101" s="10" t="s">
        <v>147</v>
      </c>
      <c r="C101" s="45">
        <f t="shared" si="7"/>
        <v>150390.82</v>
      </c>
      <c r="D101" s="45">
        <f>SUM(D102:D102)</f>
        <v>150390.82</v>
      </c>
      <c r="E101" s="48"/>
      <c r="F101" s="48"/>
    </row>
    <row r="102" spans="1:6" ht="24.75" customHeight="1" x14ac:dyDescent="0.3">
      <c r="A102" s="51">
        <v>41040400</v>
      </c>
      <c r="B102" s="12" t="s">
        <v>148</v>
      </c>
      <c r="C102" s="46">
        <f t="shared" si="7"/>
        <v>150390.82</v>
      </c>
      <c r="D102" s="46">
        <v>150390.82</v>
      </c>
      <c r="E102" s="46"/>
      <c r="F102" s="46"/>
    </row>
    <row r="103" spans="1:6" ht="28.2" customHeight="1" x14ac:dyDescent="0.3">
      <c r="A103" s="8" t="s">
        <v>128</v>
      </c>
      <c r="B103" s="10" t="s">
        <v>129</v>
      </c>
      <c r="C103" s="45">
        <f t="shared" si="7"/>
        <v>10807657</v>
      </c>
      <c r="D103" s="45">
        <f>SUM(D104:D114)</f>
        <v>10807657</v>
      </c>
      <c r="E103" s="45">
        <f>SUM(E105:E113)</f>
        <v>0</v>
      </c>
      <c r="F103" s="45">
        <f>SUM(F105:F113)</f>
        <v>0</v>
      </c>
    </row>
    <row r="104" spans="1:6" ht="94.8" customHeight="1" x14ac:dyDescent="0.3">
      <c r="A104" s="51">
        <v>41050100</v>
      </c>
      <c r="B104" s="12" t="s">
        <v>174</v>
      </c>
      <c r="C104" s="46">
        <f t="shared" si="7"/>
        <v>10807657</v>
      </c>
      <c r="D104" s="46">
        <v>10807657</v>
      </c>
      <c r="E104" s="46"/>
      <c r="F104" s="46"/>
    </row>
    <row r="105" spans="1:6" ht="216" hidden="1" x14ac:dyDescent="0.3">
      <c r="A105" s="41">
        <v>41050500</v>
      </c>
      <c r="B105" s="12" t="s">
        <v>153</v>
      </c>
      <c r="C105" s="46">
        <f t="shared" ref="C105" si="13">D105+E105</f>
        <v>0</v>
      </c>
      <c r="D105" s="46"/>
      <c r="E105" s="46"/>
      <c r="F105" s="46"/>
    </row>
    <row r="106" spans="1:6" s="22" customFormat="1" ht="326.7" hidden="1" customHeight="1" x14ac:dyDescent="0.3">
      <c r="A106" s="23">
        <v>41050600</v>
      </c>
      <c r="B106" s="24" t="s">
        <v>149</v>
      </c>
      <c r="C106" s="37">
        <f t="shared" si="7"/>
        <v>0</v>
      </c>
      <c r="D106" s="37"/>
      <c r="E106" s="37"/>
      <c r="F106" s="37"/>
    </row>
    <row r="107" spans="1:6" ht="54" hidden="1" customHeight="1" x14ac:dyDescent="0.3">
      <c r="A107" s="41">
        <v>41051000</v>
      </c>
      <c r="B107" s="12" t="s">
        <v>140</v>
      </c>
      <c r="C107" s="46">
        <f t="shared" si="7"/>
        <v>0</v>
      </c>
      <c r="D107" s="46"/>
      <c r="E107" s="46"/>
      <c r="F107" s="46"/>
    </row>
    <row r="108" spans="1:6" ht="64.5" hidden="1" customHeight="1" x14ac:dyDescent="0.3">
      <c r="A108" s="41">
        <v>41051100</v>
      </c>
      <c r="B108" s="12" t="s">
        <v>152</v>
      </c>
      <c r="C108" s="46">
        <f t="shared" ref="C108" si="14">D108+E108</f>
        <v>0</v>
      </c>
      <c r="D108" s="46"/>
      <c r="E108" s="46"/>
      <c r="F108" s="46"/>
    </row>
    <row r="109" spans="1:6" ht="71.25" hidden="1" customHeight="1" x14ac:dyDescent="0.3">
      <c r="A109" s="41">
        <v>41051200</v>
      </c>
      <c r="B109" s="12" t="s">
        <v>141</v>
      </c>
      <c r="C109" s="46">
        <f t="shared" si="7"/>
        <v>0</v>
      </c>
      <c r="D109" s="46"/>
      <c r="E109" s="46"/>
      <c r="F109" s="46"/>
    </row>
    <row r="110" spans="1:6" ht="71.25" hidden="1" customHeight="1" x14ac:dyDescent="0.3">
      <c r="A110" s="41">
        <v>41051400</v>
      </c>
      <c r="B110" s="12" t="s">
        <v>154</v>
      </c>
      <c r="C110" s="46">
        <f t="shared" si="7"/>
        <v>0</v>
      </c>
      <c r="D110" s="46"/>
      <c r="E110" s="46"/>
      <c r="F110" s="46"/>
    </row>
    <row r="111" spans="1:6" s="22" customFormat="1" ht="45" hidden="1" customHeight="1" x14ac:dyDescent="0.3">
      <c r="A111" s="23">
        <v>41053600</v>
      </c>
      <c r="B111" s="24" t="s">
        <v>146</v>
      </c>
      <c r="C111" s="37">
        <f t="shared" si="7"/>
        <v>0</v>
      </c>
      <c r="D111" s="37"/>
      <c r="E111" s="37"/>
      <c r="F111" s="37"/>
    </row>
    <row r="112" spans="1:6" ht="33" hidden="1" customHeight="1" x14ac:dyDescent="0.3">
      <c r="A112" s="41">
        <v>41053900</v>
      </c>
      <c r="B112" s="12" t="s">
        <v>130</v>
      </c>
      <c r="C112" s="46">
        <f t="shared" si="7"/>
        <v>0</v>
      </c>
      <c r="D112" s="46"/>
      <c r="E112" s="46">
        <f>F112</f>
        <v>0</v>
      </c>
      <c r="F112" s="46"/>
    </row>
    <row r="113" spans="1:8" ht="71.400000000000006" hidden="1" customHeight="1" x14ac:dyDescent="0.3">
      <c r="A113" s="41">
        <v>41057700</v>
      </c>
      <c r="B113" s="12" t="s">
        <v>151</v>
      </c>
      <c r="C113" s="46">
        <f t="shared" si="7"/>
        <v>0</v>
      </c>
      <c r="D113" s="46"/>
      <c r="E113" s="46"/>
      <c r="F113" s="46"/>
    </row>
    <row r="114" spans="1:8" ht="103.5" hidden="1" customHeight="1" x14ac:dyDescent="0.3">
      <c r="A114" s="41">
        <v>41059300</v>
      </c>
      <c r="B114" s="12" t="s">
        <v>160</v>
      </c>
      <c r="C114" s="46">
        <f t="shared" ref="C114" si="15">D114+E114</f>
        <v>0</v>
      </c>
      <c r="D114" s="46"/>
      <c r="E114" s="46"/>
      <c r="F114" s="46"/>
    </row>
    <row r="115" spans="1:8" s="22" customFormat="1" ht="40.200000000000003" hidden="1" customHeight="1" x14ac:dyDescent="0.3">
      <c r="A115" s="25">
        <v>42000000</v>
      </c>
      <c r="B115" s="26" t="s">
        <v>142</v>
      </c>
      <c r="C115" s="49">
        <f t="shared" si="7"/>
        <v>0</v>
      </c>
      <c r="D115" s="49">
        <f>D116</f>
        <v>0</v>
      </c>
      <c r="E115" s="49">
        <f>E116</f>
        <v>0</v>
      </c>
      <c r="F115" s="49">
        <f>F116</f>
        <v>0</v>
      </c>
    </row>
    <row r="116" spans="1:8" s="22" customFormat="1" ht="26.7" hidden="1" customHeight="1" x14ac:dyDescent="0.3">
      <c r="A116" s="27" t="s">
        <v>143</v>
      </c>
      <c r="B116" s="28" t="s">
        <v>144</v>
      </c>
      <c r="C116" s="50">
        <f>D116+E116</f>
        <v>0</v>
      </c>
      <c r="D116" s="50"/>
      <c r="E116" s="50">
        <f>E117</f>
        <v>0</v>
      </c>
      <c r="F116" s="50"/>
    </row>
    <row r="117" spans="1:8" s="22" customFormat="1" ht="26.7" hidden="1" customHeight="1" x14ac:dyDescent="0.3">
      <c r="A117" s="23">
        <v>42020500</v>
      </c>
      <c r="B117" s="24" t="s">
        <v>145</v>
      </c>
      <c r="C117" s="37">
        <f t="shared" si="7"/>
        <v>0</v>
      </c>
      <c r="D117" s="37"/>
      <c r="E117" s="37"/>
      <c r="F117" s="37"/>
    </row>
    <row r="118" spans="1:8" ht="32.25" customHeight="1" x14ac:dyDescent="0.3">
      <c r="A118" s="6" t="s">
        <v>65</v>
      </c>
      <c r="B118" s="11" t="s">
        <v>8</v>
      </c>
      <c r="C118" s="44">
        <f>D118+E118</f>
        <v>10958047.82</v>
      </c>
      <c r="D118" s="44">
        <f>D12+D55+D85+D92</f>
        <v>10958047.82</v>
      </c>
      <c r="E118" s="44">
        <f>E12+E55+E85+E92</f>
        <v>0</v>
      </c>
      <c r="F118" s="44">
        <f>F12+F55+F85+F92</f>
        <v>0</v>
      </c>
    </row>
    <row r="119" spans="1:8" x14ac:dyDescent="0.3">
      <c r="A119" s="13"/>
      <c r="B119" s="14"/>
      <c r="C119" s="19"/>
      <c r="D119" s="20"/>
      <c r="E119" s="20"/>
      <c r="F119" s="14"/>
    </row>
    <row r="120" spans="1:8" x14ac:dyDescent="0.3">
      <c r="A120" s="13"/>
      <c r="B120" s="14"/>
      <c r="C120" s="21"/>
      <c r="D120" s="21"/>
      <c r="E120" s="20"/>
      <c r="F120" s="15"/>
    </row>
    <row r="121" spans="1:8" ht="18" customHeight="1" x14ac:dyDescent="0.35">
      <c r="A121" s="53" t="s">
        <v>169</v>
      </c>
      <c r="B121" s="53"/>
      <c r="C121" s="42"/>
      <c r="D121" s="42"/>
      <c r="E121" s="54" t="s">
        <v>170</v>
      </c>
      <c r="F121" s="54"/>
      <c r="G121" s="16"/>
      <c r="H121" s="17"/>
    </row>
    <row r="123" spans="1:8" x14ac:dyDescent="0.3">
      <c r="C123" s="18"/>
      <c r="D123" s="18"/>
      <c r="E123" s="18"/>
      <c r="F123" s="18"/>
    </row>
    <row r="124" spans="1:8" x14ac:dyDescent="0.3">
      <c r="A124" s="52"/>
      <c r="B124" s="52"/>
    </row>
    <row r="125" spans="1:8" x14ac:dyDescent="0.3">
      <c r="C125" s="18"/>
      <c r="D125" s="18"/>
      <c r="E125" s="18"/>
      <c r="F125" s="18"/>
    </row>
    <row r="127" spans="1:8" x14ac:dyDescent="0.3">
      <c r="C127" s="18"/>
      <c r="D127" s="18"/>
      <c r="E127" s="18"/>
      <c r="F127" s="18"/>
    </row>
  </sheetData>
  <mergeCells count="12">
    <mergeCell ref="H1:J1"/>
    <mergeCell ref="A4:F4"/>
    <mergeCell ref="A8:F8"/>
    <mergeCell ref="A5:F5"/>
    <mergeCell ref="D9:D10"/>
    <mergeCell ref="E9:F9"/>
    <mergeCell ref="A124:B124"/>
    <mergeCell ref="A121:B121"/>
    <mergeCell ref="E121:F121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2025-04-22T07:15:55Z</dcterms:modified>
</cp:coreProperties>
</file>